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E4527416-1EE0-4D1D-B6F0-BD238B8D4EEC}" xr6:coauthVersionLast="47" xr6:coauthVersionMax="47" xr10:uidLastSave="{00000000-0000-0000-0000-000000000000}"/>
  <bookViews>
    <workbookView xWindow="705" yWindow="1620" windowWidth="16275" windowHeight="10440" tabRatio="632" firstSheet="51" activeTab="53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Standing Facilities" sheetId="12" r:id="rId55"/>
    <sheet name="Exceed Reserves" sheetId="2" r:id="rId56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4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1" i="148" l="1"/>
  <c r="D42" i="148"/>
  <c r="Q40" i="148"/>
  <c r="D35" i="148" l="1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G47" i="148"/>
  <c r="G44" i="148"/>
  <c r="C49" i="148"/>
  <c r="G49" i="148"/>
  <c r="K49" i="148"/>
  <c r="C50" i="148"/>
  <c r="G50" i="148"/>
  <c r="K50" i="148"/>
  <c r="N50" i="148" s="1"/>
  <c r="C51" i="148"/>
  <c r="G51" i="148"/>
  <c r="K51" i="148"/>
  <c r="N51" i="148"/>
  <c r="C52" i="148"/>
  <c r="C53" i="148"/>
  <c r="C54" i="148"/>
  <c r="G54" i="148"/>
  <c r="K54" i="148"/>
  <c r="N54" i="148" s="1"/>
  <c r="C55" i="148"/>
  <c r="G55" i="148"/>
  <c r="K55" i="148"/>
  <c r="K48" i="148"/>
  <c r="G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9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47" i="148" l="1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P41" i="148"/>
  <c r="O41" i="148" s="1"/>
  <c r="S41" i="148"/>
  <c r="R41" i="148" s="1"/>
  <c r="P42" i="148" l="1"/>
  <c r="O42" i="148" s="1"/>
  <c r="Q43" i="148"/>
  <c r="S42" i="148"/>
  <c r="R42" i="148" s="1"/>
  <c r="Q44" i="148" l="1"/>
  <c r="P43" i="148"/>
  <c r="O43" i="148" s="1"/>
  <c r="S43" i="148"/>
  <c r="R43" i="148" s="1"/>
  <c r="P44" i="148" l="1"/>
  <c r="O44" i="148" s="1"/>
  <c r="Q45" i="148"/>
  <c r="S44" i="148"/>
  <c r="R44" i="148" s="1"/>
  <c r="Q46" i="148" l="1"/>
  <c r="P45" i="148"/>
  <c r="O45" i="148" s="1"/>
  <c r="S45" i="148"/>
  <c r="R45" i="148" s="1"/>
  <c r="P46" i="148" l="1"/>
  <c r="O46" i="148" s="1"/>
  <c r="Q47" i="148"/>
  <c r="S46" i="148"/>
  <c r="R46" i="148" s="1"/>
  <c r="P47" i="148" l="1"/>
  <c r="O47" i="148" s="1"/>
  <c r="Q48" i="148"/>
  <c r="S47" i="148"/>
  <c r="R47" i="148" s="1"/>
  <c r="Q49" i="148" l="1"/>
  <c r="P48" i="148"/>
  <c r="O48" i="148" s="1"/>
  <c r="S48" i="148"/>
  <c r="R48" i="148" s="1"/>
  <c r="Q50" i="148" l="1"/>
  <c r="P49" i="148"/>
  <c r="O49" i="148" s="1"/>
  <c r="S49" i="148"/>
  <c r="R49" i="148" s="1"/>
  <c r="P50" i="148" l="1"/>
  <c r="O50" i="148" s="1"/>
  <c r="Q51" i="148"/>
  <c r="S50" i="148"/>
  <c r="R50" i="148" s="1"/>
  <c r="Q52" i="148" l="1"/>
  <c r="P51" i="148"/>
  <c r="O51" i="148" s="1"/>
  <c r="S51" i="148"/>
  <c r="R51" i="148" s="1"/>
  <c r="Q53" i="148" l="1"/>
  <c r="P52" i="148"/>
  <c r="O52" i="148" s="1"/>
  <c r="S52" i="148"/>
  <c r="R52" i="148" s="1"/>
  <c r="P53" i="148" l="1"/>
  <c r="O53" i="148" s="1"/>
  <c r="Q54" i="148"/>
  <c r="S53" i="148"/>
  <c r="R53" i="148" s="1"/>
  <c r="Q55" i="148" l="1"/>
  <c r="P54" i="148"/>
  <c r="O54" i="148" s="1"/>
  <c r="S54" i="148"/>
  <c r="R54" i="148" s="1"/>
  <c r="P55" i="148" l="1"/>
  <c r="O55" i="148" s="1"/>
  <c r="S55" i="148"/>
  <c r="R55" i="148" s="1"/>
</calcChain>
</file>

<file path=xl/sharedStrings.xml><?xml version="1.0" encoding="utf-8"?>
<sst xmlns="http://schemas.openxmlformats.org/spreadsheetml/2006/main" count="2067" uniqueCount="400">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</sst>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Reserves'!$A$229:$A$248</c:f>
              <c:strCache>
                <c:ptCount val="20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</c:strCache>
            </c:strRef>
          </c:cat>
          <c:val>
            <c:numRef>
              <c:f>'Exceed Reserves'!$D$229:$D$248</c:f>
              <c:numCache>
                <c:formatCode>#,##0</c:formatCode>
                <c:ptCount val="20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Reserves'!$A$230:$A$248</c:f>
              <c:strCache>
                <c:ptCount val="19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</c:strCache>
            </c:strRef>
          </c:cat>
          <c:val>
            <c:numRef>
              <c:f>'Exceed Reserves'!$E$230:$E$248</c:f>
              <c:numCache>
                <c:formatCode>_(* #,##0_);_(* \(#,##0\);_(* "-"??_);_(@_)</c:formatCode>
                <c:ptCount val="19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>
    <pageSetUpPr fitToPage="1"/>
  </sheetPr>
  <dimension ref="B1:IU65513"/>
  <sheetViews>
    <sheetView tabSelected="1" zoomScaleNormal="100" workbookViewId="0">
      <pane xSplit="2" ySplit="6" topLeftCell="R33" activePane="bottomRight" state="frozen"/>
      <selection pane="topRight" activeCell="C1" sqref="C1"/>
      <selection pane="bottomLeft" activeCell="A7" sqref="A7"/>
      <selection pane="bottomRight" activeCell="U47" sqref="U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8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3000</v>
      </c>
      <c r="J33" s="25">
        <v>-300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-3700</v>
      </c>
      <c r="J34" s="25">
        <v>-300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2200</v>
      </c>
      <c r="J35" s="25">
        <v>-300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-4000</v>
      </c>
      <c r="J36" s="25">
        <v>-300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-7300</v>
      </c>
      <c r="J37" s="25">
        <v>-300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-33700</v>
      </c>
      <c r="J40" s="25">
        <v>-300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-2858268.5</v>
      </c>
      <c r="Y40" s="156">
        <f t="shared" si="15"/>
        <v>-2860938</v>
      </c>
      <c r="Z40" s="217">
        <f>AVERAGE(Y40:Y48)</f>
        <v>-2854036.6666666665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-5200</v>
      </c>
      <c r="J41" s="25">
        <v>-300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/>
      <c r="F42" s="23"/>
      <c r="G42" s="26">
        <f t="shared" ref="G42:G44" si="20">D42+E42+F42-E41-F41</f>
        <v>2721834</v>
      </c>
      <c r="H42" s="132">
        <v>200</v>
      </c>
      <c r="I42" s="25">
        <v>-2000</v>
      </c>
      <c r="J42" s="25">
        <v>-300</v>
      </c>
      <c r="K42" s="170">
        <f t="shared" si="8"/>
        <v>-2100</v>
      </c>
      <c r="L42" s="171"/>
      <c r="M42" s="153"/>
      <c r="N42" s="149">
        <f t="shared" si="11"/>
        <v>2719734</v>
      </c>
      <c r="O42" s="67">
        <f t="shared" si="3"/>
        <v>74886.6488888889</v>
      </c>
      <c r="P42" s="7">
        <f t="shared" si="6"/>
        <v>2695919.3600000003</v>
      </c>
      <c r="Q42" s="164">
        <f t="shared" ref="Q42:Q47" si="21">Q41+N42-2</f>
        <v>2877772.51</v>
      </c>
      <c r="R42" s="29">
        <f t="shared" si="1"/>
        <v>144.80233138630129</v>
      </c>
      <c r="S42" s="5">
        <f>SUM($Q$7:$Q42)/T42</f>
        <v>242035.64888888877</v>
      </c>
      <c r="T42" s="18">
        <v>36</v>
      </c>
      <c r="U42" s="138"/>
      <c r="V42" s="131"/>
      <c r="W42" s="105"/>
      <c r="X42" s="167"/>
      <c r="Y42" s="156">
        <f t="shared" si="15"/>
        <v>-2853499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>
        <v>200</v>
      </c>
      <c r="I43" s="25">
        <v>-2000</v>
      </c>
      <c r="J43" s="25">
        <v>-300</v>
      </c>
      <c r="K43" s="170">
        <f t="shared" si="8"/>
        <v>-2100</v>
      </c>
      <c r="L43" s="171"/>
      <c r="M43" s="153"/>
      <c r="N43" s="149">
        <f t="shared" si="11"/>
        <v>-2100</v>
      </c>
      <c r="O43" s="67">
        <f t="shared" si="3"/>
        <v>146065.96945945948</v>
      </c>
      <c r="P43" s="7">
        <f t="shared" si="6"/>
        <v>5404440.8700000001</v>
      </c>
      <c r="Q43" s="164">
        <f t="shared" si="21"/>
        <v>2875670.51</v>
      </c>
      <c r="R43" s="29">
        <f t="shared" si="1"/>
        <v>187.38668461041308</v>
      </c>
      <c r="S43" s="5">
        <f>SUM($Q$7:$Q43)/T43</f>
        <v>313214.96945945936</v>
      </c>
      <c r="T43" s="18">
        <v>37</v>
      </c>
      <c r="U43" s="138"/>
      <c r="V43" s="131"/>
      <c r="W43" s="105"/>
      <c r="X43" s="167"/>
      <c r="Y43" s="156">
        <f t="shared" si="15"/>
        <v>-2851399</v>
      </c>
      <c r="Z43" s="217"/>
      <c r="AD43" s="1"/>
      <c r="AE43" s="1"/>
    </row>
    <row r="44" spans="2:31">
      <c r="B44" s="116">
        <v>45807</v>
      </c>
      <c r="C44" s="14"/>
      <c r="D44" s="87"/>
      <c r="E44" s="87"/>
      <c r="F44" s="23"/>
      <c r="G44" s="26">
        <f t="shared" si="20"/>
        <v>0</v>
      </c>
      <c r="H44" s="132">
        <v>200</v>
      </c>
      <c r="I44" s="25">
        <v>-2000</v>
      </c>
      <c r="J44" s="25">
        <v>-300</v>
      </c>
      <c r="K44" s="170"/>
      <c r="L44" s="171"/>
      <c r="M44" s="153"/>
      <c r="N44" s="149"/>
      <c r="O44" s="67">
        <f t="shared" si="3"/>
        <v>213498.95736842105</v>
      </c>
      <c r="P44" s="7">
        <f t="shared" si="6"/>
        <v>8112960.3799999999</v>
      </c>
      <c r="Q44" s="164">
        <f t="shared" si="21"/>
        <v>2875668.51</v>
      </c>
      <c r="R44" s="29">
        <f t="shared" si="1"/>
        <v>227.72972459806576</v>
      </c>
      <c r="S44" s="5">
        <f>SUM($Q$7:$Q44)/T44</f>
        <v>380647.9573684209</v>
      </c>
      <c r="T44" s="18">
        <v>38</v>
      </c>
      <c r="U44" s="138"/>
      <c r="V44" s="131"/>
      <c r="W44" s="105"/>
      <c r="X44" s="167"/>
      <c r="Y44" s="156">
        <f t="shared" si="15"/>
        <v>-2851399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277473.79205128207</v>
      </c>
      <c r="P45" s="7">
        <f t="shared" si="6"/>
        <v>10821477.890000001</v>
      </c>
      <c r="Q45" s="164">
        <f t="shared" si="21"/>
        <v>2875666.51</v>
      </c>
      <c r="R45" s="29">
        <f t="shared" si="1"/>
        <v>266.00386005975622</v>
      </c>
      <c r="S45" s="5">
        <f>SUM($Q$7:$Q45)/T45</f>
        <v>444622.7920512819</v>
      </c>
      <c r="T45" s="18">
        <v>39</v>
      </c>
      <c r="U45" s="138"/>
      <c r="V45" s="131"/>
      <c r="W45" s="105"/>
      <c r="X45" s="167"/>
      <c r="Y45" s="156">
        <f t="shared" si="15"/>
        <v>-2851399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338249.83500000002</v>
      </c>
      <c r="P46" s="7">
        <f t="shared" si="6"/>
        <v>13529993.4</v>
      </c>
      <c r="Q46" s="164">
        <f t="shared" si="21"/>
        <v>2875664.51</v>
      </c>
      <c r="R46" s="29">
        <f t="shared" si="1"/>
        <v>302.36425883493155</v>
      </c>
      <c r="S46" s="5">
        <f>SUM($Q$7:$Q46)/T46</f>
        <v>505398.83499999979</v>
      </c>
      <c r="T46" s="18">
        <v>40</v>
      </c>
      <c r="U46" s="138"/>
      <c r="V46" s="131"/>
      <c r="W46" s="105"/>
      <c r="X46" s="167"/>
      <c r="Y46" s="156">
        <f t="shared" si="15"/>
        <v>-2851399</v>
      </c>
      <c r="Z46" s="217"/>
      <c r="AD46" s="1"/>
      <c r="AE46" s="1"/>
    </row>
    <row r="47" spans="2:31">
      <c r="B47" s="116">
        <v>45810</v>
      </c>
      <c r="C47" s="14"/>
      <c r="D47" s="87"/>
      <c r="E47" s="87"/>
      <c r="F47" s="23"/>
      <c r="G47" s="26">
        <f>D47+E47+F47-E44-F44</f>
        <v>0</v>
      </c>
      <c r="H47" s="132">
        <v>200</v>
      </c>
      <c r="I47" s="25">
        <v>-2000</v>
      </c>
      <c r="J47" s="25">
        <v>-300</v>
      </c>
      <c r="K47" s="170"/>
      <c r="L47" s="171"/>
      <c r="M47" s="153"/>
      <c r="N47" s="149"/>
      <c r="O47" s="67">
        <f t="shared" si="3"/>
        <v>396061.14414634148</v>
      </c>
      <c r="P47" s="7">
        <f t="shared" si="6"/>
        <v>16238506.91</v>
      </c>
      <c r="Q47" s="164">
        <f t="shared" si="21"/>
        <v>2875662.51</v>
      </c>
      <c r="R47" s="29">
        <f t="shared" si="1"/>
        <v>336.95095043723938</v>
      </c>
      <c r="S47" s="5">
        <f>SUM($Q$7:$Q47)/T47</f>
        <v>563210.14414634125</v>
      </c>
      <c r="T47" s="18">
        <v>41</v>
      </c>
      <c r="U47" s="138">
        <f>B47</f>
        <v>45810</v>
      </c>
      <c r="V47" s="131"/>
      <c r="W47" s="105"/>
      <c r="X47" s="167" t="e">
        <f>AVERAGE(W47:W55)</f>
        <v>#DIV/0!</v>
      </c>
      <c r="Y47" s="156">
        <f t="shared" si="15"/>
        <v>-2851399</v>
      </c>
      <c r="Z47" s="217">
        <f>AVERAGE(Y47:Y55)</f>
        <v>-2858421.222222222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/>
      <c r="F48" s="23"/>
      <c r="G48" s="26">
        <f>D48+E48+F48-E43-F43</f>
        <v>0</v>
      </c>
      <c r="H48" s="132">
        <v>10200</v>
      </c>
      <c r="I48" s="25">
        <v>-2000</v>
      </c>
      <c r="J48" s="25">
        <v>-300</v>
      </c>
      <c r="K48" s="170">
        <f t="shared" si="8"/>
        <v>7900</v>
      </c>
      <c r="L48" s="171"/>
      <c r="M48" s="153"/>
      <c r="N48" s="149">
        <f t="shared" si="11"/>
        <v>7900</v>
      </c>
      <c r="O48" s="67">
        <f t="shared" si="3"/>
        <v>451307.58142857149</v>
      </c>
      <c r="P48" s="7">
        <f t="shared" si="6"/>
        <v>18954918.420000002</v>
      </c>
      <c r="Q48" s="164">
        <f>Q47+N48-2</f>
        <v>2883560.51</v>
      </c>
      <c r="R48" s="29">
        <f t="shared" si="1"/>
        <v>370.00315971293344</v>
      </c>
      <c r="S48" s="5">
        <f>SUM($Q$7:$Q48)/T48</f>
        <v>618456.58142857114</v>
      </c>
      <c r="T48" s="18">
        <v>42</v>
      </c>
      <c r="U48" s="138">
        <f>B47+8</f>
        <v>45818</v>
      </c>
      <c r="V48" s="131"/>
      <c r="W48" s="105"/>
      <c r="X48" s="167"/>
      <c r="Y48" s="156">
        <f t="shared" si="15"/>
        <v>-2859299</v>
      </c>
      <c r="Z48" s="217"/>
      <c r="AD48" s="1"/>
      <c r="AE48" s="1"/>
    </row>
    <row r="49" spans="2:31">
      <c r="B49" s="116">
        <v>45812</v>
      </c>
      <c r="C49" s="14" t="str">
        <f t="shared" ref="C49:C55" si="22">IF(OR(WEEKDAY(B49)=1,WEEKDAY(B49)=7),"F","")</f>
        <v/>
      </c>
      <c r="D49" s="87">
        <v>-10690</v>
      </c>
      <c r="E49" s="87"/>
      <c r="F49" s="23"/>
      <c r="G49" s="26">
        <f t="shared" ref="G49:G55" si="23">D49+E49+F49-E44-F44</f>
        <v>-10690</v>
      </c>
      <c r="H49" s="132"/>
      <c r="I49" s="25"/>
      <c r="J49" s="25"/>
      <c r="K49" s="170">
        <f t="shared" ref="K49:K55" si="24">+H49+I49+J49</f>
        <v>0</v>
      </c>
      <c r="L49" s="171"/>
      <c r="M49" s="153"/>
      <c r="N49" s="149">
        <f t="shared" ref="N49:N55" si="25">L49+K49+G49+M49</f>
        <v>-10690</v>
      </c>
      <c r="O49" s="67">
        <f t="shared" ref="O49:O55" si="26">P49/T49</f>
        <v>503735.76581395348</v>
      </c>
      <c r="P49" s="7">
        <f t="shared" si="6"/>
        <v>21660637.93</v>
      </c>
      <c r="Q49" s="164">
        <f t="shared" ref="Q49:Q55" si="27">Q48+N49-2</f>
        <v>2872868.51</v>
      </c>
      <c r="R49" s="29">
        <f t="shared" si="1"/>
        <v>401.3692967435959</v>
      </c>
      <c r="S49" s="5">
        <f>SUM($Q$7:$Q49)/T49</f>
        <v>670884.76581395313</v>
      </c>
      <c r="T49" s="18">
        <v>43</v>
      </c>
      <c r="U49" s="138"/>
      <c r="V49" s="131"/>
      <c r="W49" s="105"/>
      <c r="X49" s="167"/>
      <c r="Y49" s="156">
        <f t="shared" ref="Y49:Y55" si="28">Y48-K49-L49</f>
        <v>-2859299</v>
      </c>
      <c r="Z49" s="217"/>
      <c r="AD49" s="1"/>
      <c r="AE49" s="1"/>
    </row>
    <row r="50" spans="2:31">
      <c r="B50" s="116">
        <v>45813</v>
      </c>
      <c r="C50" s="14" t="str">
        <f t="shared" si="22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24"/>
        <v>0</v>
      </c>
      <c r="L50" s="171"/>
      <c r="M50" s="153"/>
      <c r="N50" s="149">
        <f t="shared" si="25"/>
        <v>0</v>
      </c>
      <c r="O50" s="67">
        <f t="shared" si="26"/>
        <v>553780.80545454542</v>
      </c>
      <c r="P50" s="7">
        <f t="shared" si="6"/>
        <v>24366355.439999998</v>
      </c>
      <c r="Q50" s="164">
        <f t="shared" si="27"/>
        <v>2872866.51</v>
      </c>
      <c r="R50" s="29">
        <f t="shared" si="1"/>
        <v>431.30967307883691</v>
      </c>
      <c r="S50" s="5">
        <f>SUM($Q$7:$Q50)/T50</f>
        <v>720929.80545454507</v>
      </c>
      <c r="T50" s="18">
        <v>44</v>
      </c>
      <c r="U50" s="138"/>
      <c r="V50" s="131"/>
      <c r="W50" s="105"/>
      <c r="X50" s="167"/>
      <c r="Y50" s="156">
        <f t="shared" si="28"/>
        <v>-2859299</v>
      </c>
      <c r="Z50" s="217"/>
      <c r="AD50" s="1"/>
      <c r="AE50" s="1"/>
    </row>
    <row r="51" spans="2:31">
      <c r="B51" s="116">
        <v>45814</v>
      </c>
      <c r="C51" s="14" t="str">
        <f t="shared" si="22"/>
        <v/>
      </c>
      <c r="D51" s="87"/>
      <c r="E51" s="87"/>
      <c r="F51" s="23"/>
      <c r="G51" s="26">
        <f t="shared" si="23"/>
        <v>0</v>
      </c>
      <c r="H51" s="132"/>
      <c r="I51" s="25"/>
      <c r="J51" s="25"/>
      <c r="K51" s="170">
        <f t="shared" si="24"/>
        <v>0</v>
      </c>
      <c r="L51" s="171"/>
      <c r="M51" s="153"/>
      <c r="N51" s="149">
        <f t="shared" si="25"/>
        <v>0</v>
      </c>
      <c r="O51" s="67">
        <f t="shared" si="26"/>
        <v>601601.57666666654</v>
      </c>
      <c r="P51" s="7">
        <f t="shared" si="6"/>
        <v>27072070.949999996</v>
      </c>
      <c r="Q51" s="164">
        <f t="shared" si="27"/>
        <v>2872864.51</v>
      </c>
      <c r="R51" s="29">
        <f t="shared" si="1"/>
        <v>459.91933943168448</v>
      </c>
      <c r="S51" s="5">
        <f>SUM($Q$7:$Q51)/T51</f>
        <v>768750.57666666619</v>
      </c>
      <c r="T51" s="18">
        <v>45</v>
      </c>
      <c r="U51" s="138"/>
      <c r="V51" s="131"/>
      <c r="W51" s="105"/>
      <c r="X51" s="167"/>
      <c r="Y51" s="156">
        <f t="shared" si="28"/>
        <v>-2859299</v>
      </c>
      <c r="Z51" s="217"/>
      <c r="AD51" s="1"/>
      <c r="AE51" s="1"/>
    </row>
    <row r="52" spans="2:31">
      <c r="B52" s="116">
        <v>45815</v>
      </c>
      <c r="C52" s="14" t="str">
        <f t="shared" si="2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647343.14043478249</v>
      </c>
      <c r="P52" s="7">
        <f t="shared" si="6"/>
        <v>29777784.459999993</v>
      </c>
      <c r="Q52" s="164">
        <f t="shared" si="27"/>
        <v>2872862.51</v>
      </c>
      <c r="R52" s="29">
        <f t="shared" si="1"/>
        <v>487.28508123577291</v>
      </c>
      <c r="S52" s="5">
        <f>SUM($Q$7:$Q52)/T52</f>
        <v>814492.14043478214</v>
      </c>
      <c r="T52" s="18">
        <v>46</v>
      </c>
      <c r="U52" s="138"/>
      <c r="V52" s="131"/>
      <c r="W52" s="105"/>
      <c r="X52" s="167"/>
      <c r="Y52" s="156">
        <f t="shared" si="28"/>
        <v>-2859299</v>
      </c>
      <c r="Z52" s="217"/>
      <c r="AD52" s="1"/>
      <c r="AE52" s="1"/>
    </row>
    <row r="53" spans="2:31">
      <c r="B53" s="116">
        <v>45816</v>
      </c>
      <c r="C53" s="14" t="str">
        <f t="shared" si="2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691138.21212765935</v>
      </c>
      <c r="P53" s="7">
        <f t="shared" si="6"/>
        <v>32483495.969999991</v>
      </c>
      <c r="Q53" s="164">
        <f t="shared" si="27"/>
        <v>2872860.51</v>
      </c>
      <c r="R53" s="29">
        <f t="shared" si="1"/>
        <v>513.48629793038492</v>
      </c>
      <c r="S53" s="5">
        <f>SUM($Q$7:$Q53)/T53</f>
        <v>858287.21212765912</v>
      </c>
      <c r="T53" s="18">
        <v>47</v>
      </c>
      <c r="U53" s="138"/>
      <c r="V53" s="131"/>
      <c r="W53" s="105"/>
      <c r="X53" s="167"/>
      <c r="Y53" s="156">
        <f t="shared" si="28"/>
        <v>-2859299</v>
      </c>
      <c r="Z53" s="217"/>
      <c r="AD53" s="1"/>
      <c r="AE53" s="1"/>
    </row>
    <row r="54" spans="2:31">
      <c r="B54" s="116">
        <v>45817</v>
      </c>
      <c r="C54" s="14" t="str">
        <f t="shared" si="22"/>
        <v/>
      </c>
      <c r="D54" s="87"/>
      <c r="E54" s="87"/>
      <c r="F54" s="23"/>
      <c r="G54" s="26">
        <f t="shared" si="23"/>
        <v>0</v>
      </c>
      <c r="H54" s="132"/>
      <c r="I54" s="25"/>
      <c r="J54" s="25"/>
      <c r="K54" s="170">
        <f t="shared" si="24"/>
        <v>0</v>
      </c>
      <c r="L54" s="171"/>
      <c r="M54" s="153"/>
      <c r="N54" s="149">
        <f t="shared" si="25"/>
        <v>0</v>
      </c>
      <c r="O54" s="67">
        <f t="shared" si="26"/>
        <v>733108.44749999978</v>
      </c>
      <c r="P54" s="7">
        <f t="shared" si="6"/>
        <v>35189205.479999989</v>
      </c>
      <c r="Q54" s="164">
        <f t="shared" si="27"/>
        <v>2872858.51</v>
      </c>
      <c r="R54" s="29">
        <f t="shared" si="1"/>
        <v>538.59577233486254</v>
      </c>
      <c r="S54" s="5">
        <f>SUM($Q$7:$Q54)/T54</f>
        <v>900257.44749999943</v>
      </c>
      <c r="T54" s="18">
        <v>48</v>
      </c>
      <c r="U54" s="138"/>
      <c r="V54" s="131"/>
      <c r="W54" s="105"/>
      <c r="X54" s="167"/>
      <c r="Y54" s="156">
        <f t="shared" si="28"/>
        <v>-2859299</v>
      </c>
      <c r="Z54" s="217"/>
      <c r="AD54" s="1"/>
      <c r="AE54" s="1"/>
    </row>
    <row r="55" spans="2:31">
      <c r="B55" s="116">
        <v>45818</v>
      </c>
      <c r="C55" s="14" t="str">
        <f t="shared" si="22"/>
        <v/>
      </c>
      <c r="D55" s="87"/>
      <c r="E55" s="87"/>
      <c r="F55" s="23"/>
      <c r="G55" s="26">
        <f t="shared" si="23"/>
        <v>0</v>
      </c>
      <c r="H55" s="132"/>
      <c r="I55" s="25"/>
      <c r="J55" s="25"/>
      <c r="K55" s="170">
        <f t="shared" si="24"/>
        <v>0</v>
      </c>
      <c r="L55" s="171"/>
      <c r="M55" s="153"/>
      <c r="N55" s="149">
        <f t="shared" si="25"/>
        <v>0</v>
      </c>
      <c r="O55" s="67">
        <f t="shared" si="26"/>
        <v>773365.57122448948</v>
      </c>
      <c r="P55" s="7">
        <f t="shared" si="6"/>
        <v>37894912.989999987</v>
      </c>
      <c r="Q55" s="164">
        <f t="shared" si="27"/>
        <v>2872856.51</v>
      </c>
      <c r="R55" s="29">
        <f t="shared" si="1"/>
        <v>562.68034581390816</v>
      </c>
      <c r="S55" s="5">
        <f>SUM($Q$7:$Q55)/T55</f>
        <v>940514.57122448925</v>
      </c>
      <c r="T55" s="18">
        <v>49</v>
      </c>
      <c r="U55" s="138"/>
      <c r="V55" s="131"/>
      <c r="W55" s="105"/>
      <c r="X55" s="167"/>
      <c r="Y55" s="156">
        <f t="shared" si="28"/>
        <v>-2859299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70"/>
  <sheetViews>
    <sheetView topLeftCell="A5551" workbookViewId="0">
      <selection activeCell="D5570" sqref="D5570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8"/>
  <sheetViews>
    <sheetView workbookViewId="0">
      <pane ySplit="1" topLeftCell="A230" activePane="bottomLeft" state="frozen"/>
      <selection activeCell="X30" sqref="X30"/>
      <selection pane="bottomLeft" activeCell="C252" sqref="C25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8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56</vt:i4>
      </vt:variant>
      <vt:variant>
        <vt:lpstr>Named Ranges</vt:lpstr>
      </vt:variant>
      <vt:variant>
        <vt:i4>55</vt:i4>
      </vt:variant>
    </vt:vector>
  </HeadingPairs>
  <TitlesOfParts>
    <vt:vector size="11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2025-05-28T09:34:16Z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